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PRVKUK Jeřmanice - nová\"/>
    </mc:Choice>
  </mc:AlternateContent>
  <xr:revisionPtr revIDLastSave="0" documentId="8_{369F46D5-4978-4595-A3B6-F046B20E7080}" xr6:coauthVersionLast="47" xr6:coauthVersionMax="47" xr10:uidLastSave="{00000000-0000-0000-0000-000000000000}"/>
  <bookViews>
    <workbookView xWindow="-110" yWindow="-110" windowWidth="38620" windowHeight="21220" tabRatio="870" xr2:uid="{00000000-000D-0000-FFFF-FFFF00000000}"/>
  </bookViews>
  <sheets>
    <sheet name="Provozni_naklady ČOV 100 EO" sheetId="20" r:id="rId1"/>
    <sheet name="Provozni_naklady ČOV 1200 EO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20" l="1"/>
  <c r="D69" i="20"/>
  <c r="E67" i="20"/>
  <c r="E61" i="20"/>
  <c r="D61" i="20"/>
  <c r="D59" i="20"/>
  <c r="E59" i="20" s="1"/>
  <c r="D52" i="20"/>
  <c r="D63" i="20" s="1"/>
  <c r="E63" i="20" s="1"/>
  <c r="G46" i="20"/>
  <c r="E62" i="20" s="1"/>
  <c r="D62" i="20" s="1"/>
  <c r="E35" i="20"/>
  <c r="H35" i="20" s="1"/>
  <c r="D60" i="20" s="1"/>
  <c r="E60" i="20" s="1"/>
  <c r="M32" i="20"/>
  <c r="L32" i="20"/>
  <c r="O31" i="20"/>
  <c r="P31" i="20" s="1"/>
  <c r="O30" i="20"/>
  <c r="P30" i="20" s="1"/>
  <c r="O29" i="20"/>
  <c r="P29" i="20" s="1"/>
  <c r="P28" i="20"/>
  <c r="O28" i="20"/>
  <c r="P27" i="20"/>
  <c r="O27" i="20"/>
  <c r="O26" i="20"/>
  <c r="P26" i="20" s="1"/>
  <c r="O25" i="20"/>
  <c r="P25" i="20" s="1"/>
  <c r="O24" i="20"/>
  <c r="O32" i="20" s="1"/>
  <c r="G24" i="20" s="1"/>
  <c r="H24" i="20" s="1"/>
  <c r="H25" i="20" s="1"/>
  <c r="H27" i="20" s="1"/>
  <c r="E58" i="20" s="1"/>
  <c r="D58" i="20" s="1"/>
  <c r="E24" i="20"/>
  <c r="D24" i="20"/>
  <c r="D25" i="20" s="1"/>
  <c r="F16" i="20"/>
  <c r="I16" i="20" s="1"/>
  <c r="E57" i="20" s="1"/>
  <c r="D57" i="20" s="1"/>
  <c r="F8" i="20"/>
  <c r="F7" i="20"/>
  <c r="D24" i="15"/>
  <c r="D70" i="20" l="1"/>
  <c r="F10" i="20"/>
  <c r="E56" i="20" s="1"/>
  <c r="D56" i="20" s="1"/>
  <c r="D64" i="20" s="1"/>
  <c r="E64" i="20"/>
  <c r="P24" i="20"/>
  <c r="P32" i="20" s="1"/>
  <c r="D69" i="15" l="1"/>
  <c r="D70" i="15" s="1"/>
  <c r="E67" i="15"/>
  <c r="E61" i="15"/>
  <c r="D61" i="15"/>
  <c r="D59" i="15"/>
  <c r="E59" i="15" s="1"/>
  <c r="D52" i="15"/>
  <c r="D63" i="15" s="1"/>
  <c r="E63" i="15" s="1"/>
  <c r="E46" i="15"/>
  <c r="G46" i="15" s="1"/>
  <c r="E62" i="15" s="1"/>
  <c r="D62" i="15" s="1"/>
  <c r="E35" i="15"/>
  <c r="H35" i="15" s="1"/>
  <c r="D60" i="15" s="1"/>
  <c r="E60" i="15" s="1"/>
  <c r="M32" i="15"/>
  <c r="E24" i="15" s="1"/>
  <c r="L32" i="15"/>
  <c r="D25" i="15" s="1"/>
  <c r="O31" i="15"/>
  <c r="P31" i="15" s="1"/>
  <c r="O30" i="15"/>
  <c r="P30" i="15" s="1"/>
  <c r="O29" i="15"/>
  <c r="P29" i="15" s="1"/>
  <c r="O28" i="15"/>
  <c r="P28" i="15" s="1"/>
  <c r="O27" i="15"/>
  <c r="P27" i="15" s="1"/>
  <c r="O26" i="15"/>
  <c r="P26" i="15" s="1"/>
  <c r="O25" i="15"/>
  <c r="P25" i="15" s="1"/>
  <c r="O24" i="15"/>
  <c r="F16" i="15"/>
  <c r="I16" i="15" s="1"/>
  <c r="E57" i="15" s="1"/>
  <c r="F8" i="15"/>
  <c r="F7" i="15"/>
  <c r="D57" i="15" l="1"/>
  <c r="E64" i="15"/>
  <c r="O32" i="15"/>
  <c r="G24" i="15" s="1"/>
  <c r="H24" i="15" s="1"/>
  <c r="H25" i="15" s="1"/>
  <c r="H27" i="15" s="1"/>
  <c r="E58" i="15" s="1"/>
  <c r="D58" i="15" s="1"/>
  <c r="P24" i="15"/>
  <c r="P32" i="15" s="1"/>
  <c r="F10" i="15"/>
  <c r="E56" i="15" s="1"/>
  <c r="D56" i="15"/>
  <c r="D64" i="15" l="1"/>
</calcChain>
</file>

<file path=xl/sharedStrings.xml><?xml version="1.0" encoding="utf-8"?>
<sst xmlns="http://schemas.openxmlformats.org/spreadsheetml/2006/main" count="252" uniqueCount="95">
  <si>
    <t>Celkem</t>
  </si>
  <si>
    <t>Provoz</t>
  </si>
  <si>
    <t>Náklady</t>
  </si>
  <si>
    <t>Kč/rok</t>
  </si>
  <si>
    <t>Mzdov. náklady</t>
  </si>
  <si>
    <t>SUMA</t>
  </si>
  <si>
    <t>ks</t>
  </si>
  <si>
    <t>Provozní náklady na ČOV</t>
  </si>
  <si>
    <t>vstupní hodnoty</t>
  </si>
  <si>
    <t>ověřit vstupní hodnoty</t>
  </si>
  <si>
    <t>Mzdové náklady</t>
  </si>
  <si>
    <t>Náklady na zajištěná provozu ČOV</t>
  </si>
  <si>
    <t>Kč/měsíc</t>
  </si>
  <si>
    <t>měsíců/r</t>
  </si>
  <si>
    <t>Obsluha ČOV</t>
  </si>
  <si>
    <t>Náklady na administrativu</t>
  </si>
  <si>
    <t>Odvody a režie 40%</t>
  </si>
  <si>
    <t>Náklady na chemikálie</t>
  </si>
  <si>
    <t>Počet EO</t>
  </si>
  <si>
    <t>P/rok</t>
  </si>
  <si>
    <t>Produkce P</t>
  </si>
  <si>
    <t>Účin. Odstranění</t>
  </si>
  <si>
    <t>Náklady na odstranění 1 kg P</t>
  </si>
  <si>
    <t>Roční náklady na odstranění  P</t>
  </si>
  <si>
    <t>EO</t>
  </si>
  <si>
    <t>kg</t>
  </si>
  <si>
    <t>%</t>
  </si>
  <si>
    <t>Kč/ kg P</t>
  </si>
  <si>
    <t>Kč/ r</t>
  </si>
  <si>
    <t>náklady</t>
  </si>
  <si>
    <t>Náklady na elektrickou energii</t>
  </si>
  <si>
    <t>Dopočet spotřeby pro ČOV</t>
  </si>
  <si>
    <t>Spotřebiště</t>
  </si>
  <si>
    <t>Pi</t>
  </si>
  <si>
    <t>Pp</t>
  </si>
  <si>
    <t>chodu</t>
  </si>
  <si>
    <t>spotřeba</t>
  </si>
  <si>
    <t>Spotřebič</t>
  </si>
  <si>
    <t>Počet</t>
  </si>
  <si>
    <t>kW</t>
  </si>
  <si>
    <t>h/d</t>
  </si>
  <si>
    <t>kWh/d</t>
  </si>
  <si>
    <t>kWh/rok</t>
  </si>
  <si>
    <t>dle počtu čov</t>
  </si>
  <si>
    <t>Česle</t>
  </si>
  <si>
    <t>Kompresor</t>
  </si>
  <si>
    <t>Míchadlo</t>
  </si>
  <si>
    <t>Celkem kanalizační soustava</t>
  </si>
  <si>
    <t>Dmychadlo aerace</t>
  </si>
  <si>
    <t>Cena el. energie [Kč/kWh]</t>
  </si>
  <si>
    <t>Dmychadlo ZN + mamutek</t>
  </si>
  <si>
    <t>Celkem [Kč/rok]</t>
  </si>
  <si>
    <t>Čerpadlo odsazené vody</t>
  </si>
  <si>
    <t>Náklady na telefon, internet</t>
  </si>
  <si>
    <t>Vytápění</t>
  </si>
  <si>
    <t>Náklady pouze na telefon obsluhy</t>
  </si>
  <si>
    <t>Ostatní</t>
  </si>
  <si>
    <t>Náklady na likvidaci kalu</t>
  </si>
  <si>
    <t>Likvidace kalu</t>
  </si>
  <si>
    <t>Produkce zahušťěného kalu (obsah sušiny 3%)</t>
  </si>
  <si>
    <t>Cena likvidace kalu na jiné městské ČOV</t>
  </si>
  <si>
    <t>Cena celkem</t>
  </si>
  <si>
    <t>Náklady na komunální odpad</t>
  </si>
  <si>
    <t>Odvoz komunal. odpadu, popelnice 240 l, podnikatel</t>
  </si>
  <si>
    <t>Náklady na analýzy</t>
  </si>
  <si>
    <t>Odběr, doprava a analýza vzorků vyčištěných vod</t>
  </si>
  <si>
    <t>počet za rok [x krát]</t>
  </si>
  <si>
    <t>celkem ročně [x krát]</t>
  </si>
  <si>
    <t>cena 1 vzorku</t>
  </si>
  <si>
    <t>celkem</t>
  </si>
  <si>
    <t>Kč</t>
  </si>
  <si>
    <t>Náklady na opravu a údržbu</t>
  </si>
  <si>
    <t xml:space="preserve">Náklady </t>
  </si>
  <si>
    <t>Prvních pár let (kryto zárukami dodavatele)</t>
  </si>
  <si>
    <t>–</t>
  </si>
  <si>
    <t>Další léta (hrubý odhad)</t>
  </si>
  <si>
    <t>Přehled přímých provozních nákladů</t>
  </si>
  <si>
    <t>Provozní náklady</t>
  </si>
  <si>
    <t>Kč/měs</t>
  </si>
  <si>
    <t>Nákladay na analýzy</t>
  </si>
  <si>
    <t>Celkové provozní náklady</t>
  </si>
  <si>
    <t>Produkce odpadních vod</t>
  </si>
  <si>
    <t>Celkové množství o.v.</t>
  </si>
  <si>
    <t>Měrné náklady na čištění komunálních odpadních vod</t>
  </si>
  <si>
    <t>Počet připojených obyvatel</t>
  </si>
  <si>
    <t>Provozní náklady na obyvatele</t>
  </si>
  <si>
    <t>Kč/ob. Rok</t>
  </si>
  <si>
    <t>ČOV Jeřmanice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</si>
  <si>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/d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</si>
  <si>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/měsíc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</si>
  <si>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</si>
  <si>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Kč/m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</si>
  <si>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/měs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</si>
  <si>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/rok</t>
    </r>
  </si>
  <si>
    <r>
      <t>Kč/m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</si>
</sst>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7">
    <xf numFmtId="0" fontId="0" fillId="0" borderId="0" xfId="0"/>
    <xf numFmtId="0" fontId="0" fillId="0" borderId="1" xfId="0" applyBorder="1"/>
    <xf numFmtId="0" fontId="1" fillId="0" borderId="0" xfId="0" applyFont="1"/>
    <xf numFmtId="3" fontId="0" fillId="0" borderId="0" xfId="0" applyNumberFormat="1"/>
    <xf numFmtId="0" fontId="0" fillId="2" borderId="0" xfId="0" applyFill="1"/>
    <xf numFmtId="0" fontId="0" fillId="3" borderId="8" xfId="0" applyFill="1" applyBorder="1"/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wrapText="1"/>
    </xf>
    <xf numFmtId="0" fontId="4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8" xfId="0" applyFont="1" applyFill="1" applyBorder="1"/>
    <xf numFmtId="3" fontId="7" fillId="0" borderId="0" xfId="0" applyNumberFormat="1" applyFont="1"/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4" borderId="0" xfId="0" applyFill="1"/>
    <xf numFmtId="164" fontId="0" fillId="2" borderId="1" xfId="0" applyNumberFormat="1" applyFill="1" applyBorder="1"/>
    <xf numFmtId="165" fontId="0" fillId="0" borderId="9" xfId="1" applyNumberFormat="1" applyFont="1" applyBorder="1"/>
    <xf numFmtId="0" fontId="0" fillId="2" borderId="1" xfId="0" applyFill="1" applyBorder="1"/>
    <xf numFmtId="164" fontId="0" fillId="0" borderId="1" xfId="0" applyNumberFormat="1" applyBorder="1"/>
    <xf numFmtId="0" fontId="0" fillId="0" borderId="11" xfId="0" applyBorder="1"/>
    <xf numFmtId="0" fontId="1" fillId="3" borderId="10" xfId="0" applyFont="1" applyFill="1" applyBorder="1"/>
    <xf numFmtId="0" fontId="1" fillId="0" borderId="11" xfId="0" applyFont="1" applyBorder="1"/>
    <xf numFmtId="164" fontId="1" fillId="0" borderId="11" xfId="0" applyNumberFormat="1" applyFont="1" applyBorder="1"/>
    <xf numFmtId="165" fontId="1" fillId="0" borderId="12" xfId="1" applyNumberFormat="1" applyFont="1" applyBorder="1"/>
    <xf numFmtId="0" fontId="0" fillId="3" borderId="8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9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9" xfId="0" applyFont="1" applyBorder="1" applyAlignment="1">
      <alignment wrapText="1"/>
    </xf>
    <xf numFmtId="3" fontId="7" fillId="0" borderId="13" xfId="0" applyNumberFormat="1" applyFon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wrapText="1"/>
    </xf>
    <xf numFmtId="165" fontId="4" fillId="0" borderId="9" xfId="1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0" fontId="4" fillId="0" borderId="11" xfId="0" applyFont="1" applyBorder="1" applyAlignment="1">
      <alignment wrapText="1"/>
    </xf>
    <xf numFmtId="165" fontId="4" fillId="0" borderId="12" xfId="1" applyNumberFormat="1" applyFont="1" applyBorder="1" applyAlignment="1">
      <alignment wrapText="1"/>
    </xf>
    <xf numFmtId="165" fontId="4" fillId="0" borderId="0" xfId="0" applyNumberFormat="1" applyFont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right" vertical="center" wrapText="1"/>
    </xf>
    <xf numFmtId="165" fontId="7" fillId="0" borderId="12" xfId="0" applyNumberFormat="1" applyFont="1" applyBorder="1" applyAlignment="1">
      <alignment wrapText="1"/>
    </xf>
    <xf numFmtId="0" fontId="5" fillId="3" borderId="14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top"/>
    </xf>
    <xf numFmtId="0" fontId="7" fillId="0" borderId="12" xfId="0" applyFont="1" applyBorder="1" applyAlignment="1">
      <alignment horizontal="right"/>
    </xf>
    <xf numFmtId="0" fontId="5" fillId="3" borderId="7" xfId="0" applyFont="1" applyFill="1" applyBorder="1" applyAlignment="1">
      <alignment horizontal="center" vertical="center" wrapText="1"/>
    </xf>
    <xf numFmtId="165" fontId="7" fillId="0" borderId="12" xfId="1" applyNumberFormat="1" applyFont="1" applyBorder="1" applyAlignment="1">
      <alignment wrapText="1"/>
    </xf>
    <xf numFmtId="0" fontId="4" fillId="3" borderId="10" xfId="0" applyFont="1" applyFill="1" applyBorder="1" applyAlignment="1">
      <alignment horizontal="left" vertical="center"/>
    </xf>
    <xf numFmtId="0" fontId="7" fillId="0" borderId="12" xfId="0" applyFont="1" applyBorder="1"/>
    <xf numFmtId="0" fontId="4" fillId="3" borderId="6" xfId="0" applyFont="1" applyFill="1" applyBorder="1" applyAlignment="1">
      <alignment horizontal="center" vertical="center"/>
    </xf>
    <xf numFmtId="0" fontId="4" fillId="0" borderId="11" xfId="0" applyFont="1" applyBorder="1"/>
    <xf numFmtId="0" fontId="7" fillId="0" borderId="12" xfId="0" applyFont="1" applyBorder="1" applyAlignment="1">
      <alignment horizontal="center" vertical="center"/>
    </xf>
    <xf numFmtId="0" fontId="5" fillId="3" borderId="14" xfId="0" applyFont="1" applyFill="1" applyBorder="1" applyAlignment="1">
      <alignment vertical="center"/>
    </xf>
    <xf numFmtId="0" fontId="6" fillId="3" borderId="7" xfId="0" applyFont="1" applyFill="1" applyBorder="1"/>
    <xf numFmtId="0" fontId="4" fillId="3" borderId="8" xfId="0" applyFont="1" applyFill="1" applyBorder="1" applyAlignment="1">
      <alignment vertical="center"/>
    </xf>
    <xf numFmtId="0" fontId="4" fillId="0" borderId="9" xfId="0" applyFont="1" applyBorder="1" applyAlignment="1">
      <alignment horizontal="right"/>
    </xf>
    <xf numFmtId="165" fontId="4" fillId="0" borderId="9" xfId="1" applyNumberFormat="1" applyFont="1" applyFill="1" applyBorder="1"/>
    <xf numFmtId="0" fontId="4" fillId="3" borderId="10" xfId="0" applyFont="1" applyFill="1" applyBorder="1"/>
    <xf numFmtId="165" fontId="7" fillId="0" borderId="12" xfId="1" applyNumberFormat="1" applyFont="1" applyFill="1" applyBorder="1"/>
    <xf numFmtId="0" fontId="5" fillId="3" borderId="14" xfId="0" applyFont="1" applyFill="1" applyBorder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3" fontId="4" fillId="0" borderId="1" xfId="0" applyNumberFormat="1" applyFont="1" applyBorder="1"/>
    <xf numFmtId="165" fontId="4" fillId="0" borderId="9" xfId="1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3" fontId="4" fillId="3" borderId="8" xfId="0" applyNumberFormat="1" applyFont="1" applyFill="1" applyBorder="1"/>
    <xf numFmtId="3" fontId="5" fillId="3" borderId="22" xfId="0" applyNumberFormat="1" applyFont="1" applyFill="1" applyBorder="1"/>
    <xf numFmtId="165" fontId="5" fillId="0" borderId="23" xfId="1" applyNumberFormat="1" applyFont="1" applyBorder="1"/>
    <xf numFmtId="165" fontId="7" fillId="0" borderId="24" xfId="1" applyNumberFormat="1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3" fontId="5" fillId="3" borderId="5" xfId="0" applyNumberFormat="1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3" fontId="5" fillId="3" borderId="8" xfId="0" applyNumberFormat="1" applyFont="1" applyFill="1" applyBorder="1" applyAlignment="1">
      <alignment wrapText="1"/>
    </xf>
    <xf numFmtId="2" fontId="5" fillId="0" borderId="1" xfId="0" applyNumberFormat="1" applyFont="1" applyBorder="1"/>
    <xf numFmtId="0" fontId="5" fillId="3" borderId="9" xfId="0" applyFont="1" applyFill="1" applyBorder="1" applyAlignment="1">
      <alignment horizontal="center" vertical="center"/>
    </xf>
    <xf numFmtId="3" fontId="5" fillId="3" borderId="10" xfId="0" applyNumberFormat="1" applyFont="1" applyFill="1" applyBorder="1"/>
    <xf numFmtId="1" fontId="7" fillId="0" borderId="11" xfId="0" applyNumberFormat="1" applyFont="1" applyBorder="1"/>
    <xf numFmtId="0" fontId="5" fillId="3" borderId="12" xfId="0" applyFont="1" applyFill="1" applyBorder="1"/>
    <xf numFmtId="0" fontId="4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3" borderId="14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1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21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E551-0998-40D0-8BCC-D8469F275D8A}">
  <dimension ref="A2:P74"/>
  <sheetViews>
    <sheetView tabSelected="1" zoomScale="80" zoomScaleNormal="80" workbookViewId="0">
      <selection activeCell="O42" sqref="O42"/>
    </sheetView>
  </sheetViews>
  <sheetFormatPr defaultRowHeight="14.5" x14ac:dyDescent="0.35"/>
  <cols>
    <col min="3" max="3" width="31.81640625" customWidth="1"/>
    <col min="4" max="4" width="12.453125" customWidth="1"/>
    <col min="5" max="5" width="14.26953125" customWidth="1"/>
    <col min="6" max="6" width="12.7265625" customWidth="1"/>
    <col min="7" max="7" width="10.1796875" customWidth="1"/>
    <col min="8" max="8" width="11.453125" customWidth="1"/>
    <col min="9" max="9" width="14" customWidth="1"/>
    <col min="10" max="10" width="24.54296875" customWidth="1"/>
    <col min="14" max="14" width="12.7265625" customWidth="1"/>
    <col min="16" max="16" width="10.54296875" bestFit="1" customWidth="1"/>
  </cols>
  <sheetData>
    <row r="2" spans="3:13" ht="18.5" x14ac:dyDescent="0.45">
      <c r="C2" s="9" t="s">
        <v>7</v>
      </c>
      <c r="F2" t="s">
        <v>8</v>
      </c>
      <c r="H2" s="21"/>
      <c r="J2" t="s">
        <v>9</v>
      </c>
      <c r="M2" s="4"/>
    </row>
    <row r="4" spans="3:13" ht="15" thickBot="1" x14ac:dyDescent="0.4">
      <c r="C4" s="10" t="s">
        <v>10</v>
      </c>
      <c r="D4" s="11"/>
      <c r="E4" s="11"/>
      <c r="F4" s="11"/>
      <c r="G4" s="11"/>
      <c r="H4" s="11"/>
      <c r="I4" s="11"/>
    </row>
    <row r="5" spans="3:13" ht="26.5" x14ac:dyDescent="0.35">
      <c r="C5" s="104" t="s">
        <v>11</v>
      </c>
      <c r="D5" s="15" t="s">
        <v>4</v>
      </c>
      <c r="E5" s="15" t="s">
        <v>1</v>
      </c>
      <c r="F5" s="36" t="s">
        <v>2</v>
      </c>
      <c r="G5" s="11"/>
      <c r="H5" s="11"/>
      <c r="I5" s="11"/>
    </row>
    <row r="6" spans="3:13" x14ac:dyDescent="0.35">
      <c r="C6" s="105"/>
      <c r="D6" s="37" t="s">
        <v>12</v>
      </c>
      <c r="E6" s="37" t="s">
        <v>13</v>
      </c>
      <c r="F6" s="38" t="s">
        <v>3</v>
      </c>
      <c r="G6" s="11"/>
      <c r="H6" s="11"/>
      <c r="I6" s="11"/>
    </row>
    <row r="7" spans="3:13" x14ac:dyDescent="0.35">
      <c r="C7" s="16" t="s">
        <v>14</v>
      </c>
      <c r="D7" s="39">
        <v>2000</v>
      </c>
      <c r="E7" s="39">
        <v>12</v>
      </c>
      <c r="F7" s="40">
        <f>D7*E7</f>
        <v>24000</v>
      </c>
      <c r="G7" s="11"/>
      <c r="H7" s="11"/>
      <c r="I7" s="11"/>
    </row>
    <row r="8" spans="3:13" x14ac:dyDescent="0.35">
      <c r="C8" s="16" t="s">
        <v>15</v>
      </c>
      <c r="D8" s="39">
        <v>500</v>
      </c>
      <c r="E8" s="39">
        <v>12</v>
      </c>
      <c r="F8" s="40">
        <f>D8*E8</f>
        <v>6000</v>
      </c>
      <c r="G8" s="11"/>
      <c r="H8" s="11"/>
      <c r="I8" s="11"/>
    </row>
    <row r="9" spans="3:13" ht="15" thickBot="1" x14ac:dyDescent="0.4">
      <c r="C9" s="108" t="s">
        <v>16</v>
      </c>
      <c r="D9" s="109"/>
      <c r="E9" s="109"/>
      <c r="F9" s="110"/>
      <c r="G9" s="11"/>
      <c r="H9" s="11"/>
      <c r="I9" s="11"/>
    </row>
    <row r="10" spans="3:13" ht="15" thickBot="1" x14ac:dyDescent="0.4">
      <c r="C10" s="111" t="s">
        <v>5</v>
      </c>
      <c r="D10" s="112"/>
      <c r="E10" s="113"/>
      <c r="F10" s="41">
        <f>SUM(F7:F9)*1.4</f>
        <v>42000</v>
      </c>
      <c r="G10" s="11"/>
      <c r="H10" s="11"/>
      <c r="I10" s="11"/>
    </row>
    <row r="11" spans="3:13" x14ac:dyDescent="0.35">
      <c r="C11" s="11"/>
      <c r="D11" s="11"/>
      <c r="E11" s="11"/>
      <c r="F11" s="18"/>
      <c r="G11" s="11"/>
      <c r="H11" s="11"/>
      <c r="I11" s="11"/>
    </row>
    <row r="12" spans="3:13" x14ac:dyDescent="0.35">
      <c r="C12" s="11"/>
      <c r="D12" s="11"/>
      <c r="E12" s="11"/>
      <c r="F12" s="18"/>
      <c r="G12" s="11"/>
      <c r="H12" s="11"/>
      <c r="I12" s="11"/>
    </row>
    <row r="13" spans="3:13" ht="15" thickBot="1" x14ac:dyDescent="0.4">
      <c r="C13" s="10" t="s">
        <v>17</v>
      </c>
      <c r="D13" s="11"/>
      <c r="E13" s="11"/>
      <c r="F13" s="11"/>
      <c r="G13" s="11"/>
      <c r="H13" s="11"/>
      <c r="I13" s="11"/>
    </row>
    <row r="14" spans="3:13" ht="39" x14ac:dyDescent="0.35">
      <c r="C14" s="104" t="s">
        <v>17</v>
      </c>
      <c r="D14" s="12" t="s">
        <v>18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</row>
    <row r="15" spans="3:13" x14ac:dyDescent="0.35">
      <c r="C15" s="105"/>
      <c r="D15" s="42" t="s">
        <v>24</v>
      </c>
      <c r="E15" s="42" t="s">
        <v>25</v>
      </c>
      <c r="F15" s="42" t="s">
        <v>25</v>
      </c>
      <c r="G15" s="42" t="s">
        <v>26</v>
      </c>
      <c r="H15" s="42" t="s">
        <v>27</v>
      </c>
      <c r="I15" s="42" t="s">
        <v>28</v>
      </c>
    </row>
    <row r="16" spans="3:13" ht="15" thickBot="1" x14ac:dyDescent="0.4">
      <c r="C16" s="13" t="s">
        <v>29</v>
      </c>
      <c r="D16" s="43">
        <v>100</v>
      </c>
      <c r="E16" s="43">
        <v>0.9</v>
      </c>
      <c r="F16" s="43">
        <f>D16*E16</f>
        <v>90</v>
      </c>
      <c r="G16" s="43">
        <v>70</v>
      </c>
      <c r="H16" s="43">
        <v>230</v>
      </c>
      <c r="I16" s="44">
        <f>F16*(G16/100)*H16</f>
        <v>14489.999999999998</v>
      </c>
    </row>
    <row r="17" spans="1:16" x14ac:dyDescent="0.35">
      <c r="C17" s="11"/>
      <c r="D17" s="11"/>
      <c r="E17" s="11"/>
      <c r="F17" s="18"/>
      <c r="G17" s="11"/>
      <c r="H17" s="11"/>
      <c r="I17" s="11"/>
    </row>
    <row r="18" spans="1:16" x14ac:dyDescent="0.35">
      <c r="C18" s="11"/>
      <c r="D18" s="11"/>
      <c r="E18" s="11"/>
      <c r="F18" s="18"/>
      <c r="G18" s="11"/>
      <c r="H18" s="11"/>
      <c r="I18" s="11"/>
    </row>
    <row r="19" spans="1:16" x14ac:dyDescent="0.35">
      <c r="C19" s="11"/>
      <c r="D19" s="11"/>
      <c r="E19" s="11"/>
      <c r="F19" s="18"/>
      <c r="G19" s="11"/>
      <c r="H19" s="11"/>
      <c r="I19" s="11"/>
    </row>
    <row r="20" spans="1:16" x14ac:dyDescent="0.35">
      <c r="C20" s="11"/>
      <c r="D20" s="11"/>
      <c r="E20" s="11"/>
      <c r="F20" s="11"/>
      <c r="G20" s="11"/>
      <c r="H20" s="11"/>
      <c r="I20" s="11"/>
    </row>
    <row r="21" spans="1:16" ht="15" thickBot="1" x14ac:dyDescent="0.4">
      <c r="C21" s="10" t="s">
        <v>30</v>
      </c>
      <c r="D21" s="11"/>
      <c r="E21" s="11"/>
      <c r="F21" s="11"/>
      <c r="G21" s="11"/>
      <c r="H21" s="11"/>
      <c r="I21" s="11"/>
      <c r="J21" s="2" t="s">
        <v>31</v>
      </c>
    </row>
    <row r="22" spans="1:16" x14ac:dyDescent="0.35">
      <c r="C22" s="114" t="s">
        <v>32</v>
      </c>
      <c r="D22" s="12" t="s">
        <v>33</v>
      </c>
      <c r="E22" s="12" t="s">
        <v>34</v>
      </c>
      <c r="F22" s="12" t="s">
        <v>35</v>
      </c>
      <c r="G22" s="106" t="s">
        <v>36</v>
      </c>
      <c r="H22" s="116"/>
      <c r="I22" s="11"/>
      <c r="J22" s="32" t="s">
        <v>37</v>
      </c>
      <c r="K22" s="8" t="s">
        <v>38</v>
      </c>
      <c r="L22" s="8" t="s">
        <v>33</v>
      </c>
      <c r="M22" s="8" t="s">
        <v>34</v>
      </c>
      <c r="N22" s="8" t="s">
        <v>35</v>
      </c>
      <c r="O22" s="33" t="s">
        <v>36</v>
      </c>
      <c r="P22" s="34"/>
    </row>
    <row r="23" spans="1:16" x14ac:dyDescent="0.35">
      <c r="C23" s="115"/>
      <c r="D23" s="45" t="s">
        <v>39</v>
      </c>
      <c r="E23" s="45" t="s">
        <v>39</v>
      </c>
      <c r="F23" s="45" t="s">
        <v>40</v>
      </c>
      <c r="G23" s="45" t="s">
        <v>41</v>
      </c>
      <c r="H23" s="46" t="s">
        <v>42</v>
      </c>
      <c r="I23" s="11"/>
      <c r="J23" s="31"/>
      <c r="K23" s="6" t="s">
        <v>6</v>
      </c>
      <c r="L23" s="6" t="s">
        <v>39</v>
      </c>
      <c r="M23" s="6" t="s">
        <v>39</v>
      </c>
      <c r="N23" s="6" t="s">
        <v>40</v>
      </c>
      <c r="O23" s="6" t="s">
        <v>41</v>
      </c>
      <c r="P23" s="7" t="s">
        <v>42</v>
      </c>
    </row>
    <row r="24" spans="1:16" x14ac:dyDescent="0.35">
      <c r="A24" t="s">
        <v>43</v>
      </c>
      <c r="C24" s="16" t="s">
        <v>87</v>
      </c>
      <c r="D24" s="47">
        <f>L32</f>
        <v>21.4</v>
      </c>
      <c r="E24" s="47">
        <f>M32</f>
        <v>17.3</v>
      </c>
      <c r="F24" s="39">
        <v>24</v>
      </c>
      <c r="G24" s="47">
        <f>O32</f>
        <v>54.779999999999994</v>
      </c>
      <c r="H24" s="48">
        <f>G24*365</f>
        <v>19994.699999999997</v>
      </c>
      <c r="I24" s="11"/>
      <c r="J24" s="5" t="s">
        <v>44</v>
      </c>
      <c r="K24" s="1">
        <v>1</v>
      </c>
      <c r="L24" s="24">
        <v>1.5</v>
      </c>
      <c r="M24" s="24">
        <v>0.9</v>
      </c>
      <c r="N24" s="1">
        <v>4</v>
      </c>
      <c r="O24" s="25">
        <f>M24*N24</f>
        <v>3.6</v>
      </c>
      <c r="P24" s="23">
        <f>O24*365</f>
        <v>1314</v>
      </c>
    </row>
    <row r="25" spans="1:16" ht="15" thickBot="1" x14ac:dyDescent="0.4">
      <c r="C25" s="13" t="s">
        <v>47</v>
      </c>
      <c r="D25" s="49">
        <f>SUM(D24:D24)</f>
        <v>21.4</v>
      </c>
      <c r="E25" s="50"/>
      <c r="F25" s="50"/>
      <c r="G25" s="50"/>
      <c r="H25" s="51">
        <f>SUM(H24:H24)</f>
        <v>19994.699999999997</v>
      </c>
      <c r="I25" s="52"/>
      <c r="J25" s="5" t="s">
        <v>45</v>
      </c>
      <c r="K25" s="1">
        <v>1</v>
      </c>
      <c r="L25" s="24">
        <v>7.5</v>
      </c>
      <c r="M25" s="24">
        <v>6.9</v>
      </c>
      <c r="N25" s="1">
        <v>0.2</v>
      </c>
      <c r="O25" s="25">
        <f t="shared" ref="O25:O31" si="0">M25*N25</f>
        <v>1.3800000000000001</v>
      </c>
      <c r="P25" s="23">
        <f t="shared" ref="P25:P31" si="1">O25*365</f>
        <v>503.70000000000005</v>
      </c>
    </row>
    <row r="26" spans="1:16" x14ac:dyDescent="0.35">
      <c r="C26" s="53"/>
      <c r="D26" s="53"/>
      <c r="E26" s="100" t="s">
        <v>49</v>
      </c>
      <c r="F26" s="101"/>
      <c r="G26" s="101"/>
      <c r="H26" s="54">
        <v>4</v>
      </c>
      <c r="I26" s="11"/>
      <c r="J26" s="5" t="s">
        <v>46</v>
      </c>
      <c r="K26" s="1">
        <v>1</v>
      </c>
      <c r="L26" s="24">
        <v>1.5</v>
      </c>
      <c r="M26" s="24">
        <v>1.2</v>
      </c>
      <c r="N26" s="1">
        <v>6</v>
      </c>
      <c r="O26" s="25">
        <f t="shared" si="0"/>
        <v>7.1999999999999993</v>
      </c>
      <c r="P26" s="23">
        <f t="shared" si="1"/>
        <v>2627.9999999999995</v>
      </c>
    </row>
    <row r="27" spans="1:16" ht="15" thickBot="1" x14ac:dyDescent="0.4">
      <c r="C27" s="53"/>
      <c r="D27" s="53"/>
      <c r="E27" s="102" t="s">
        <v>51</v>
      </c>
      <c r="F27" s="103"/>
      <c r="G27" s="103"/>
      <c r="H27" s="55">
        <f>ROUNDUP(H25*H26,-3)</f>
        <v>80000</v>
      </c>
      <c r="I27" s="11"/>
      <c r="J27" s="5" t="s">
        <v>48</v>
      </c>
      <c r="K27" s="1">
        <v>1</v>
      </c>
      <c r="L27" s="24">
        <v>2.2000000000000002</v>
      </c>
      <c r="M27" s="24">
        <v>1.3</v>
      </c>
      <c r="N27" s="1">
        <v>18</v>
      </c>
      <c r="O27" s="25">
        <f t="shared" si="0"/>
        <v>23.400000000000002</v>
      </c>
      <c r="P27" s="23">
        <f t="shared" si="1"/>
        <v>8541</v>
      </c>
    </row>
    <row r="28" spans="1:16" ht="15" thickBot="1" x14ac:dyDescent="0.4">
      <c r="C28" s="10" t="s">
        <v>53</v>
      </c>
      <c r="D28" s="11"/>
      <c r="E28" s="11"/>
      <c r="F28" s="11"/>
      <c r="G28" s="11"/>
      <c r="H28" s="11"/>
      <c r="I28" s="11"/>
      <c r="J28" s="5" t="s">
        <v>50</v>
      </c>
      <c r="K28" s="1">
        <v>1</v>
      </c>
      <c r="L28" s="24">
        <v>1.1000000000000001</v>
      </c>
      <c r="M28" s="24">
        <v>0.7</v>
      </c>
      <c r="N28" s="1">
        <v>12</v>
      </c>
      <c r="O28" s="25">
        <f t="shared" si="0"/>
        <v>8.3999999999999986</v>
      </c>
      <c r="P28" s="23">
        <f t="shared" si="1"/>
        <v>3065.9999999999995</v>
      </c>
    </row>
    <row r="29" spans="1:16" x14ac:dyDescent="0.35">
      <c r="C29" s="56" t="s">
        <v>55</v>
      </c>
      <c r="D29" s="57" t="s">
        <v>12</v>
      </c>
      <c r="E29" s="11"/>
      <c r="F29" s="11"/>
      <c r="G29" s="11"/>
      <c r="H29" s="11"/>
      <c r="I29" s="11"/>
      <c r="J29" s="5" t="s">
        <v>52</v>
      </c>
      <c r="K29" s="1">
        <v>1</v>
      </c>
      <c r="L29" s="24">
        <v>1.1000000000000001</v>
      </c>
      <c r="M29" s="24">
        <v>0.8</v>
      </c>
      <c r="N29" s="1">
        <v>1</v>
      </c>
      <c r="O29" s="25">
        <f t="shared" si="0"/>
        <v>0.8</v>
      </c>
      <c r="P29" s="23">
        <f t="shared" si="1"/>
        <v>292</v>
      </c>
    </row>
    <row r="30" spans="1:16" ht="15" thickBot="1" x14ac:dyDescent="0.4">
      <c r="C30" s="58" t="s">
        <v>29</v>
      </c>
      <c r="D30" s="59">
        <v>1000</v>
      </c>
      <c r="E30" s="11"/>
      <c r="F30" s="11"/>
      <c r="G30" s="11"/>
      <c r="H30" s="11"/>
      <c r="I30" s="11"/>
      <c r="J30" s="5" t="s">
        <v>54</v>
      </c>
      <c r="K30" s="1">
        <v>1</v>
      </c>
      <c r="L30" s="24">
        <v>1.5</v>
      </c>
      <c r="M30" s="24">
        <v>1.5</v>
      </c>
      <c r="N30" s="1">
        <v>4</v>
      </c>
      <c r="O30" s="25">
        <f t="shared" si="0"/>
        <v>6</v>
      </c>
      <c r="P30" s="23">
        <f t="shared" si="1"/>
        <v>2190</v>
      </c>
    </row>
    <row r="31" spans="1:16" x14ac:dyDescent="0.35">
      <c r="C31" s="11"/>
      <c r="D31" s="11"/>
      <c r="E31" s="11"/>
      <c r="F31" s="11"/>
      <c r="G31" s="11"/>
      <c r="H31" s="11"/>
      <c r="I31" s="11"/>
      <c r="J31" s="5" t="s">
        <v>56</v>
      </c>
      <c r="K31" s="1">
        <v>1</v>
      </c>
      <c r="L31" s="22">
        <v>5</v>
      </c>
      <c r="M31" s="22">
        <v>4</v>
      </c>
      <c r="N31" s="1">
        <v>1</v>
      </c>
      <c r="O31" s="25">
        <f t="shared" si="0"/>
        <v>4</v>
      </c>
      <c r="P31" s="23">
        <f t="shared" si="1"/>
        <v>1460</v>
      </c>
    </row>
    <row r="32" spans="1:16" ht="15" thickBot="1" x14ac:dyDescent="0.4">
      <c r="C32" s="10" t="s">
        <v>57</v>
      </c>
      <c r="D32" s="11"/>
      <c r="E32" s="11"/>
      <c r="F32" s="11"/>
      <c r="G32" s="11"/>
      <c r="H32" s="11"/>
      <c r="I32" s="11"/>
      <c r="J32" s="27" t="s">
        <v>0</v>
      </c>
      <c r="K32" s="28"/>
      <c r="L32" s="28">
        <f>SUM(L24:L31)</f>
        <v>21.4</v>
      </c>
      <c r="M32" s="28">
        <f>SUM(M24:M31)</f>
        <v>17.3</v>
      </c>
      <c r="N32" s="26"/>
      <c r="O32" s="29">
        <f>SUM(O24:O31)</f>
        <v>54.779999999999994</v>
      </c>
      <c r="P32" s="30">
        <f>SUM(P24:P31)</f>
        <v>19994.7</v>
      </c>
    </row>
    <row r="33" spans="1:9" ht="23.25" customHeight="1" x14ac:dyDescent="0.35">
      <c r="C33" s="104" t="s">
        <v>58</v>
      </c>
      <c r="D33" s="106" t="s">
        <v>59</v>
      </c>
      <c r="E33" s="106"/>
      <c r="F33" s="106" t="s">
        <v>60</v>
      </c>
      <c r="G33" s="106"/>
      <c r="H33" s="60" t="s">
        <v>61</v>
      </c>
      <c r="I33" s="11"/>
    </row>
    <row r="34" spans="1:9" x14ac:dyDescent="0.35">
      <c r="C34" s="105"/>
      <c r="D34" s="45" t="s">
        <v>88</v>
      </c>
      <c r="E34" s="45" t="s">
        <v>89</v>
      </c>
      <c r="F34" s="45" t="s">
        <v>90</v>
      </c>
      <c r="G34" s="45" t="s">
        <v>91</v>
      </c>
      <c r="H34" s="46" t="s">
        <v>12</v>
      </c>
      <c r="I34" s="11"/>
    </row>
    <row r="35" spans="1:9" ht="15" thickBot="1" x14ac:dyDescent="0.4">
      <c r="C35" s="13" t="s">
        <v>57</v>
      </c>
      <c r="D35" s="50">
        <v>0.1</v>
      </c>
      <c r="E35" s="50">
        <f>D35*30</f>
        <v>3</v>
      </c>
      <c r="F35" s="50">
        <v>1</v>
      </c>
      <c r="G35" s="50">
        <v>1000</v>
      </c>
      <c r="H35" s="61">
        <f>E35*G35</f>
        <v>3000</v>
      </c>
      <c r="I35" s="11"/>
    </row>
    <row r="36" spans="1:9" x14ac:dyDescent="0.35">
      <c r="C36" s="11"/>
      <c r="D36" s="11"/>
      <c r="E36" s="11"/>
      <c r="F36" s="11"/>
      <c r="G36" s="11"/>
      <c r="H36" s="11"/>
      <c r="I36" s="11"/>
    </row>
    <row r="37" spans="1:9" ht="15" thickBot="1" x14ac:dyDescent="0.4">
      <c r="C37" s="10" t="s">
        <v>62</v>
      </c>
      <c r="D37" s="11"/>
      <c r="E37" s="11"/>
      <c r="F37" s="11"/>
      <c r="G37" s="11"/>
      <c r="H37" s="11"/>
      <c r="I37" s="11"/>
    </row>
    <row r="38" spans="1:9" ht="26" x14ac:dyDescent="0.35">
      <c r="C38" s="35" t="s">
        <v>63</v>
      </c>
      <c r="D38" s="57" t="s">
        <v>3</v>
      </c>
      <c r="E38" s="11"/>
      <c r="F38" s="11"/>
      <c r="G38" s="11"/>
      <c r="H38" s="11"/>
      <c r="I38" s="11"/>
    </row>
    <row r="39" spans="1:9" ht="15" thickBot="1" x14ac:dyDescent="0.4">
      <c r="C39" s="62" t="s">
        <v>29</v>
      </c>
      <c r="D39" s="63">
        <v>5000</v>
      </c>
      <c r="E39" s="11"/>
      <c r="F39" s="11"/>
      <c r="G39" s="11"/>
      <c r="H39" s="11"/>
      <c r="I39" s="11"/>
    </row>
    <row r="40" spans="1:9" x14ac:dyDescent="0.35">
      <c r="C40" s="11"/>
      <c r="D40" s="11"/>
      <c r="E40" s="11"/>
      <c r="F40" s="11"/>
      <c r="G40" s="11"/>
      <c r="H40" s="11"/>
      <c r="I40" s="11"/>
    </row>
    <row r="41" spans="1:9" x14ac:dyDescent="0.35">
      <c r="C41" s="11"/>
      <c r="D41" s="11"/>
      <c r="E41" s="11"/>
      <c r="F41" s="11"/>
      <c r="G41" s="11"/>
      <c r="H41" s="11"/>
      <c r="I41" s="11"/>
    </row>
    <row r="42" spans="1:9" x14ac:dyDescent="0.35">
      <c r="C42" s="11"/>
      <c r="D42" s="11"/>
      <c r="E42" s="11"/>
      <c r="F42" s="11"/>
      <c r="G42" s="11"/>
      <c r="H42" s="11"/>
      <c r="I42" s="11"/>
    </row>
    <row r="43" spans="1:9" ht="15" thickBot="1" x14ac:dyDescent="0.4">
      <c r="C43" s="10" t="s">
        <v>64</v>
      </c>
      <c r="D43" s="11"/>
      <c r="E43" s="11"/>
      <c r="F43" s="11"/>
      <c r="G43" s="11"/>
      <c r="H43" s="11"/>
      <c r="I43" s="11"/>
    </row>
    <row r="44" spans="1:9" x14ac:dyDescent="0.35">
      <c r="C44" s="104" t="s">
        <v>65</v>
      </c>
      <c r="D44" s="106" t="s">
        <v>66</v>
      </c>
      <c r="E44" s="106" t="s">
        <v>67</v>
      </c>
      <c r="F44" s="64" t="s">
        <v>68</v>
      </c>
      <c r="G44" s="57" t="s">
        <v>69</v>
      </c>
      <c r="H44" s="11"/>
      <c r="I44" s="11"/>
    </row>
    <row r="45" spans="1:9" x14ac:dyDescent="0.35">
      <c r="C45" s="105"/>
      <c r="D45" s="107"/>
      <c r="E45" s="107"/>
      <c r="F45" s="19" t="s">
        <v>70</v>
      </c>
      <c r="G45" s="20" t="s">
        <v>3</v>
      </c>
      <c r="H45" s="11"/>
      <c r="I45" s="11"/>
    </row>
    <row r="46" spans="1:9" ht="15" thickBot="1" x14ac:dyDescent="0.4">
      <c r="A46" t="s">
        <v>43</v>
      </c>
      <c r="C46" s="62" t="s">
        <v>87</v>
      </c>
      <c r="D46" s="65">
        <v>2</v>
      </c>
      <c r="E46" s="14">
        <f>SUM(D46:D46)</f>
        <v>2</v>
      </c>
      <c r="F46" s="14">
        <v>4000</v>
      </c>
      <c r="G46" s="66">
        <f>E46*F46</f>
        <v>8000</v>
      </c>
      <c r="H46" s="11"/>
      <c r="I46" s="11"/>
    </row>
    <row r="47" spans="1:9" x14ac:dyDescent="0.35">
      <c r="C47" s="11"/>
      <c r="D47" s="11"/>
      <c r="E47" s="11"/>
      <c r="F47" s="11"/>
      <c r="G47" s="11"/>
      <c r="H47" s="11"/>
      <c r="I47" s="11"/>
    </row>
    <row r="48" spans="1:9" ht="15" thickBot="1" x14ac:dyDescent="0.4">
      <c r="C48" s="10" t="s">
        <v>71</v>
      </c>
      <c r="D48" s="11"/>
      <c r="E48" s="11"/>
      <c r="F48" s="11"/>
      <c r="G48" s="11"/>
      <c r="H48" s="11"/>
      <c r="I48" s="11"/>
    </row>
    <row r="49" spans="3:9" x14ac:dyDescent="0.35">
      <c r="C49" s="67" t="s">
        <v>72</v>
      </c>
      <c r="D49" s="68" t="s">
        <v>12</v>
      </c>
      <c r="E49" s="11"/>
      <c r="F49" s="11"/>
      <c r="G49" s="11"/>
      <c r="H49" s="11"/>
      <c r="I49" s="11"/>
    </row>
    <row r="50" spans="3:9" x14ac:dyDescent="0.35">
      <c r="C50" s="69" t="s">
        <v>73</v>
      </c>
      <c r="D50" s="70" t="s">
        <v>74</v>
      </c>
      <c r="E50" s="11"/>
      <c r="F50" s="11"/>
      <c r="G50" s="11"/>
      <c r="H50" s="11"/>
      <c r="I50" s="11"/>
    </row>
    <row r="51" spans="3:9" x14ac:dyDescent="0.35">
      <c r="C51" s="17" t="s">
        <v>75</v>
      </c>
      <c r="D51" s="71">
        <v>5000</v>
      </c>
      <c r="E51" s="11"/>
      <c r="F51" s="11"/>
      <c r="G51" s="11"/>
      <c r="H51" s="11"/>
      <c r="I51" s="11"/>
    </row>
    <row r="52" spans="3:9" ht="15" thickBot="1" x14ac:dyDescent="0.4">
      <c r="C52" s="72" t="s">
        <v>0</v>
      </c>
      <c r="D52" s="73">
        <f>SUM(D50:D51)</f>
        <v>5000</v>
      </c>
      <c r="E52" s="11"/>
      <c r="F52" s="11"/>
      <c r="G52" s="11"/>
      <c r="H52" s="11"/>
      <c r="I52" s="11"/>
    </row>
    <row r="53" spans="3:9" x14ac:dyDescent="0.35">
      <c r="C53" s="11"/>
      <c r="D53" s="11"/>
      <c r="E53" s="11"/>
      <c r="F53" s="11"/>
      <c r="G53" s="11"/>
      <c r="H53" s="11"/>
      <c r="I53" s="11"/>
    </row>
    <row r="54" spans="3:9" ht="15" thickBot="1" x14ac:dyDescent="0.4">
      <c r="C54" s="10" t="s">
        <v>76</v>
      </c>
      <c r="D54" s="11"/>
      <c r="E54" s="11"/>
      <c r="F54" s="11"/>
      <c r="G54" s="11"/>
      <c r="H54" s="11"/>
      <c r="I54" s="11"/>
    </row>
    <row r="55" spans="3:9" x14ac:dyDescent="0.35">
      <c r="C55" s="74" t="s">
        <v>77</v>
      </c>
      <c r="D55" s="75" t="s">
        <v>78</v>
      </c>
      <c r="E55" s="76" t="s">
        <v>3</v>
      </c>
      <c r="F55" s="11"/>
      <c r="G55" s="11"/>
      <c r="H55" s="11"/>
      <c r="I55" s="11"/>
    </row>
    <row r="56" spans="3:9" x14ac:dyDescent="0.35">
      <c r="C56" s="17" t="s">
        <v>10</v>
      </c>
      <c r="D56" s="77">
        <f>E56/12</f>
        <v>3500</v>
      </c>
      <c r="E56" s="78">
        <f>F10</f>
        <v>42000</v>
      </c>
      <c r="F56" s="11"/>
      <c r="G56" s="11"/>
      <c r="H56" s="11"/>
      <c r="I56" s="11"/>
    </row>
    <row r="57" spans="3:9" x14ac:dyDescent="0.35">
      <c r="C57" s="17" t="s">
        <v>17</v>
      </c>
      <c r="D57" s="79">
        <f>E57/12</f>
        <v>1207.4999999999998</v>
      </c>
      <c r="E57" s="78">
        <f>I16</f>
        <v>14489.999999999998</v>
      </c>
      <c r="F57" s="11"/>
      <c r="G57" s="11"/>
      <c r="H57" s="11"/>
      <c r="I57" s="11"/>
    </row>
    <row r="58" spans="3:9" x14ac:dyDescent="0.35">
      <c r="C58" s="17" t="s">
        <v>30</v>
      </c>
      <c r="D58" s="79">
        <f>E58/12</f>
        <v>6666.666666666667</v>
      </c>
      <c r="E58" s="78">
        <f>H27</f>
        <v>80000</v>
      </c>
      <c r="F58" s="11"/>
      <c r="G58" s="11"/>
      <c r="H58" s="11"/>
      <c r="I58" s="11"/>
    </row>
    <row r="59" spans="3:9" x14ac:dyDescent="0.35">
      <c r="C59" s="17" t="s">
        <v>53</v>
      </c>
      <c r="D59" s="80">
        <f>D30</f>
        <v>1000</v>
      </c>
      <c r="E59" s="78">
        <f t="shared" ref="E59:E63" si="2">D59*12</f>
        <v>12000</v>
      </c>
      <c r="F59" s="11"/>
      <c r="G59" s="11"/>
      <c r="H59" s="11"/>
      <c r="I59" s="11"/>
    </row>
    <row r="60" spans="3:9" x14ac:dyDescent="0.35">
      <c r="C60" s="17" t="s">
        <v>57</v>
      </c>
      <c r="D60" s="79">
        <f>H35</f>
        <v>3000</v>
      </c>
      <c r="E60" s="78">
        <f t="shared" si="2"/>
        <v>36000</v>
      </c>
      <c r="F60" s="11"/>
      <c r="G60" s="11"/>
      <c r="H60" s="11"/>
      <c r="I60" s="11"/>
    </row>
    <row r="61" spans="3:9" x14ac:dyDescent="0.35">
      <c r="C61" s="81" t="s">
        <v>62</v>
      </c>
      <c r="D61" s="80">
        <f>E61/12</f>
        <v>416.66666666666669</v>
      </c>
      <c r="E61" s="78">
        <f>D39</f>
        <v>5000</v>
      </c>
      <c r="F61" s="11"/>
      <c r="G61" s="11"/>
      <c r="H61" s="11"/>
      <c r="I61" s="11"/>
    </row>
    <row r="62" spans="3:9" x14ac:dyDescent="0.35">
      <c r="C62" s="81" t="s">
        <v>79</v>
      </c>
      <c r="D62" s="80">
        <f>E62/12</f>
        <v>666.66666666666663</v>
      </c>
      <c r="E62" s="78">
        <f>G46</f>
        <v>8000</v>
      </c>
      <c r="F62" s="11"/>
      <c r="G62" s="11"/>
      <c r="H62" s="11"/>
      <c r="I62" s="11"/>
    </row>
    <row r="63" spans="3:9" x14ac:dyDescent="0.35">
      <c r="C63" s="81" t="s">
        <v>71</v>
      </c>
      <c r="D63" s="79">
        <f>D52</f>
        <v>5000</v>
      </c>
      <c r="E63" s="78">
        <f t="shared" si="2"/>
        <v>60000</v>
      </c>
      <c r="F63" s="11"/>
      <c r="G63" s="11"/>
      <c r="H63" s="11"/>
      <c r="I63" s="11"/>
    </row>
    <row r="64" spans="3:9" ht="15" thickBot="1" x14ac:dyDescent="0.4">
      <c r="C64" s="82" t="s">
        <v>80</v>
      </c>
      <c r="D64" s="83">
        <f>SUM(D56:D63)</f>
        <v>21457.5</v>
      </c>
      <c r="E64" s="84">
        <f>SUM(E56:E63)</f>
        <v>257490</v>
      </c>
      <c r="F64" s="11"/>
      <c r="G64" s="11"/>
      <c r="H64" s="11"/>
      <c r="I64" s="11"/>
    </row>
    <row r="65" spans="3:14" ht="15.5" thickTop="1" thickBot="1" x14ac:dyDescent="0.4">
      <c r="C65" s="85"/>
      <c r="D65" s="86"/>
      <c r="E65" s="87"/>
      <c r="F65" s="11"/>
      <c r="G65" s="11"/>
      <c r="H65" s="11"/>
      <c r="I65" s="11"/>
    </row>
    <row r="66" spans="3:14" ht="15" thickTop="1" x14ac:dyDescent="0.35">
      <c r="C66" s="88" t="s">
        <v>81</v>
      </c>
      <c r="D66" s="89" t="s">
        <v>92</v>
      </c>
      <c r="E66" s="90" t="s">
        <v>93</v>
      </c>
      <c r="F66" s="11"/>
      <c r="G66" s="11"/>
      <c r="H66" s="11"/>
      <c r="I66" s="11"/>
    </row>
    <row r="67" spans="3:14" x14ac:dyDescent="0.35">
      <c r="C67" s="81" t="s">
        <v>82</v>
      </c>
      <c r="D67" s="91">
        <v>2500</v>
      </c>
      <c r="E67" s="78">
        <f>D67*12</f>
        <v>30000</v>
      </c>
      <c r="F67" s="11"/>
      <c r="G67" s="11"/>
      <c r="H67" s="11"/>
      <c r="I67" s="11"/>
    </row>
    <row r="68" spans="3:14" ht="26.5" x14ac:dyDescent="0.35">
      <c r="C68" s="92" t="s">
        <v>83</v>
      </c>
      <c r="D68" s="93">
        <v>35.700000000000003</v>
      </c>
      <c r="E68" s="94" t="s">
        <v>94</v>
      </c>
      <c r="F68" s="11"/>
      <c r="G68" s="11"/>
      <c r="H68" s="11"/>
      <c r="I68" s="11"/>
    </row>
    <row r="69" spans="3:14" x14ac:dyDescent="0.35">
      <c r="C69" s="81" t="s">
        <v>84</v>
      </c>
      <c r="D69" s="98">
        <f>D16</f>
        <v>100</v>
      </c>
      <c r="E69" s="99"/>
      <c r="F69" s="11"/>
      <c r="G69" s="11"/>
      <c r="H69" s="11"/>
      <c r="I69" s="11"/>
    </row>
    <row r="70" spans="3:14" ht="15" thickBot="1" x14ac:dyDescent="0.4">
      <c r="C70" s="95" t="s">
        <v>85</v>
      </c>
      <c r="D70" s="96">
        <f>(E67*D68)/D69</f>
        <v>10710</v>
      </c>
      <c r="E70" s="97" t="s">
        <v>86</v>
      </c>
      <c r="F70" s="11"/>
      <c r="G70" s="11"/>
      <c r="H70" s="11"/>
      <c r="I70" s="11"/>
    </row>
    <row r="74" spans="3:14" x14ac:dyDescent="0.35">
      <c r="N74" s="3"/>
    </row>
  </sheetData>
  <mergeCells count="15">
    <mergeCell ref="G22:H22"/>
    <mergeCell ref="C5:C6"/>
    <mergeCell ref="C9:F9"/>
    <mergeCell ref="C10:E10"/>
    <mergeCell ref="C14:C15"/>
    <mergeCell ref="C22:C23"/>
    <mergeCell ref="D69:E69"/>
    <mergeCell ref="E26:G26"/>
    <mergeCell ref="E27:G27"/>
    <mergeCell ref="C33:C34"/>
    <mergeCell ref="D33:E33"/>
    <mergeCell ref="F33:G33"/>
    <mergeCell ref="C44:C45"/>
    <mergeCell ref="D44:D45"/>
    <mergeCell ref="E44:E4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DCD0C-BD3D-4B07-B851-069336834F6B}">
  <dimension ref="A2:P74"/>
  <sheetViews>
    <sheetView zoomScale="80" zoomScaleNormal="80" workbookViewId="0">
      <selection activeCell="I13" sqref="I13"/>
    </sheetView>
  </sheetViews>
  <sheetFormatPr defaultRowHeight="14.5" x14ac:dyDescent="0.35"/>
  <cols>
    <col min="3" max="3" width="31.81640625" customWidth="1"/>
    <col min="4" max="4" width="12.453125" customWidth="1"/>
    <col min="5" max="5" width="14.26953125" customWidth="1"/>
    <col min="6" max="6" width="12.7265625" customWidth="1"/>
    <col min="7" max="7" width="10.1796875" customWidth="1"/>
    <col min="8" max="8" width="11.453125" customWidth="1"/>
    <col min="9" max="9" width="14" customWidth="1"/>
    <col min="10" max="10" width="24.54296875" customWidth="1"/>
    <col min="14" max="14" width="12.7265625" customWidth="1"/>
    <col min="16" max="16" width="10.54296875" bestFit="1" customWidth="1"/>
  </cols>
  <sheetData>
    <row r="2" spans="3:13" ht="18.5" x14ac:dyDescent="0.45">
      <c r="C2" s="9" t="s">
        <v>7</v>
      </c>
      <c r="F2" t="s">
        <v>8</v>
      </c>
      <c r="H2" s="21"/>
      <c r="J2" t="s">
        <v>9</v>
      </c>
      <c r="M2" s="4"/>
    </row>
    <row r="4" spans="3:13" ht="15" thickBot="1" x14ac:dyDescent="0.4">
      <c r="C4" s="10" t="s">
        <v>10</v>
      </c>
      <c r="D4" s="11"/>
      <c r="E4" s="11"/>
      <c r="F4" s="11"/>
      <c r="G4" s="11"/>
      <c r="H4" s="11"/>
      <c r="I4" s="11"/>
    </row>
    <row r="5" spans="3:13" ht="26.5" x14ac:dyDescent="0.35">
      <c r="C5" s="104" t="s">
        <v>11</v>
      </c>
      <c r="D5" s="15" t="s">
        <v>4</v>
      </c>
      <c r="E5" s="15" t="s">
        <v>1</v>
      </c>
      <c r="F5" s="36" t="s">
        <v>2</v>
      </c>
      <c r="G5" s="11"/>
      <c r="H5" s="11"/>
      <c r="I5" s="11"/>
    </row>
    <row r="6" spans="3:13" x14ac:dyDescent="0.35">
      <c r="C6" s="105"/>
      <c r="D6" s="37" t="s">
        <v>12</v>
      </c>
      <c r="E6" s="37" t="s">
        <v>13</v>
      </c>
      <c r="F6" s="38" t="s">
        <v>3</v>
      </c>
      <c r="G6" s="11"/>
      <c r="H6" s="11"/>
      <c r="I6" s="11"/>
    </row>
    <row r="7" spans="3:13" x14ac:dyDescent="0.35">
      <c r="C7" s="16" t="s">
        <v>14</v>
      </c>
      <c r="D7" s="39">
        <v>32000</v>
      </c>
      <c r="E7" s="39">
        <v>12</v>
      </c>
      <c r="F7" s="40">
        <f>D7*E7</f>
        <v>384000</v>
      </c>
      <c r="G7" s="11"/>
      <c r="H7" s="11"/>
      <c r="I7" s="11"/>
    </row>
    <row r="8" spans="3:13" x14ac:dyDescent="0.35">
      <c r="C8" s="16" t="s">
        <v>15</v>
      </c>
      <c r="D8" s="39">
        <v>12000</v>
      </c>
      <c r="E8" s="39">
        <v>12</v>
      </c>
      <c r="F8" s="40">
        <f>D8*E8</f>
        <v>144000</v>
      </c>
      <c r="G8" s="11"/>
      <c r="H8" s="11"/>
      <c r="I8" s="11"/>
    </row>
    <row r="9" spans="3:13" ht="15" thickBot="1" x14ac:dyDescent="0.4">
      <c r="C9" s="108" t="s">
        <v>16</v>
      </c>
      <c r="D9" s="109"/>
      <c r="E9" s="109"/>
      <c r="F9" s="110"/>
      <c r="G9" s="11"/>
      <c r="H9" s="11"/>
      <c r="I9" s="11"/>
    </row>
    <row r="10" spans="3:13" ht="15" thickBot="1" x14ac:dyDescent="0.4">
      <c r="C10" s="111" t="s">
        <v>5</v>
      </c>
      <c r="D10" s="112"/>
      <c r="E10" s="113"/>
      <c r="F10" s="41">
        <f>SUM(F7:F9)*1.4</f>
        <v>739200</v>
      </c>
      <c r="G10" s="11"/>
      <c r="H10" s="11"/>
      <c r="I10" s="11"/>
    </row>
    <row r="11" spans="3:13" x14ac:dyDescent="0.35">
      <c r="C11" s="11"/>
      <c r="D11" s="11"/>
      <c r="E11" s="11"/>
      <c r="F11" s="18"/>
      <c r="G11" s="11"/>
      <c r="H11" s="11"/>
      <c r="I11" s="11"/>
    </row>
    <row r="12" spans="3:13" x14ac:dyDescent="0.35">
      <c r="C12" s="11"/>
      <c r="D12" s="11"/>
      <c r="E12" s="11"/>
      <c r="F12" s="18"/>
      <c r="G12" s="11"/>
      <c r="H12" s="11"/>
      <c r="I12" s="11"/>
    </row>
    <row r="13" spans="3:13" ht="15" thickBot="1" x14ac:dyDescent="0.4">
      <c r="C13" s="10" t="s">
        <v>17</v>
      </c>
      <c r="D13" s="11"/>
      <c r="E13" s="11"/>
      <c r="F13" s="11"/>
      <c r="G13" s="11"/>
      <c r="H13" s="11"/>
      <c r="I13" s="11"/>
    </row>
    <row r="14" spans="3:13" ht="39" x14ac:dyDescent="0.35">
      <c r="C14" s="104" t="s">
        <v>17</v>
      </c>
      <c r="D14" s="12" t="s">
        <v>18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</row>
    <row r="15" spans="3:13" x14ac:dyDescent="0.35">
      <c r="C15" s="105"/>
      <c r="D15" s="42" t="s">
        <v>24</v>
      </c>
      <c r="E15" s="42" t="s">
        <v>25</v>
      </c>
      <c r="F15" s="42" t="s">
        <v>25</v>
      </c>
      <c r="G15" s="42" t="s">
        <v>26</v>
      </c>
      <c r="H15" s="42" t="s">
        <v>27</v>
      </c>
      <c r="I15" s="42" t="s">
        <v>28</v>
      </c>
    </row>
    <row r="16" spans="3:13" ht="15" thickBot="1" x14ac:dyDescent="0.4">
      <c r="C16" s="13" t="s">
        <v>29</v>
      </c>
      <c r="D16" s="43">
        <v>1200</v>
      </c>
      <c r="E16" s="43">
        <v>0.9</v>
      </c>
      <c r="F16" s="43">
        <f>D16*E16</f>
        <v>1080</v>
      </c>
      <c r="G16" s="43">
        <v>70</v>
      </c>
      <c r="H16" s="43">
        <v>230</v>
      </c>
      <c r="I16" s="44">
        <f>F16*(G16/100)*H16</f>
        <v>173880</v>
      </c>
    </row>
    <row r="17" spans="1:16" x14ac:dyDescent="0.35">
      <c r="C17" s="11"/>
      <c r="D17" s="11"/>
      <c r="E17" s="11"/>
      <c r="F17" s="18"/>
      <c r="G17" s="11"/>
      <c r="H17" s="11"/>
      <c r="I17" s="11"/>
    </row>
    <row r="18" spans="1:16" x14ac:dyDescent="0.35">
      <c r="C18" s="11"/>
      <c r="D18" s="11"/>
      <c r="E18" s="11"/>
      <c r="F18" s="18"/>
      <c r="G18" s="11"/>
      <c r="H18" s="11"/>
      <c r="I18" s="11"/>
    </row>
    <row r="19" spans="1:16" x14ac:dyDescent="0.35">
      <c r="C19" s="11"/>
      <c r="D19" s="11"/>
      <c r="E19" s="11"/>
      <c r="F19" s="18"/>
      <c r="G19" s="11"/>
      <c r="H19" s="11"/>
      <c r="I19" s="11"/>
    </row>
    <row r="20" spans="1:16" x14ac:dyDescent="0.35">
      <c r="C20" s="11"/>
      <c r="D20" s="11"/>
      <c r="E20" s="11"/>
      <c r="F20" s="11"/>
      <c r="G20" s="11"/>
      <c r="H20" s="11"/>
      <c r="I20" s="11"/>
    </row>
    <row r="21" spans="1:16" ht="15" thickBot="1" x14ac:dyDescent="0.4">
      <c r="C21" s="10" t="s">
        <v>30</v>
      </c>
      <c r="D21" s="11"/>
      <c r="E21" s="11"/>
      <c r="F21" s="11"/>
      <c r="G21" s="11"/>
      <c r="H21" s="11"/>
      <c r="I21" s="11"/>
      <c r="J21" s="2" t="s">
        <v>31</v>
      </c>
    </row>
    <row r="22" spans="1:16" x14ac:dyDescent="0.35">
      <c r="C22" s="114" t="s">
        <v>32</v>
      </c>
      <c r="D22" s="12" t="s">
        <v>33</v>
      </c>
      <c r="E22" s="12" t="s">
        <v>34</v>
      </c>
      <c r="F22" s="12" t="s">
        <v>35</v>
      </c>
      <c r="G22" s="106" t="s">
        <v>36</v>
      </c>
      <c r="H22" s="116"/>
      <c r="I22" s="11"/>
      <c r="J22" s="32" t="s">
        <v>37</v>
      </c>
      <c r="K22" s="8" t="s">
        <v>38</v>
      </c>
      <c r="L22" s="8" t="s">
        <v>33</v>
      </c>
      <c r="M22" s="8" t="s">
        <v>34</v>
      </c>
      <c r="N22" s="8" t="s">
        <v>35</v>
      </c>
      <c r="O22" s="33" t="s">
        <v>36</v>
      </c>
      <c r="P22" s="34"/>
    </row>
    <row r="23" spans="1:16" x14ac:dyDescent="0.35">
      <c r="C23" s="115"/>
      <c r="D23" s="45" t="s">
        <v>39</v>
      </c>
      <c r="E23" s="45" t="s">
        <v>39</v>
      </c>
      <c r="F23" s="45" t="s">
        <v>40</v>
      </c>
      <c r="G23" s="45" t="s">
        <v>41</v>
      </c>
      <c r="H23" s="46" t="s">
        <v>42</v>
      </c>
      <c r="I23" s="11"/>
      <c r="J23" s="31"/>
      <c r="K23" s="6" t="s">
        <v>6</v>
      </c>
      <c r="L23" s="6" t="s">
        <v>39</v>
      </c>
      <c r="M23" s="6" t="s">
        <v>39</v>
      </c>
      <c r="N23" s="6" t="s">
        <v>40</v>
      </c>
      <c r="O23" s="6" t="s">
        <v>41</v>
      </c>
      <c r="P23" s="7" t="s">
        <v>42</v>
      </c>
    </row>
    <row r="24" spans="1:16" x14ac:dyDescent="0.35">
      <c r="A24" t="s">
        <v>43</v>
      </c>
      <c r="C24" s="16" t="s">
        <v>87</v>
      </c>
      <c r="D24" s="47">
        <f>L32</f>
        <v>21.4</v>
      </c>
      <c r="E24" s="47">
        <f>M32</f>
        <v>17.3</v>
      </c>
      <c r="F24" s="39">
        <v>24</v>
      </c>
      <c r="G24" s="47">
        <f>O32</f>
        <v>54.779999999999994</v>
      </c>
      <c r="H24" s="48">
        <f>G24*365</f>
        <v>19994.699999999997</v>
      </c>
      <c r="I24" s="11"/>
      <c r="J24" s="5" t="s">
        <v>44</v>
      </c>
      <c r="K24" s="1">
        <v>1</v>
      </c>
      <c r="L24" s="24">
        <v>1.5</v>
      </c>
      <c r="M24" s="24">
        <v>0.9</v>
      </c>
      <c r="N24" s="1">
        <v>4</v>
      </c>
      <c r="O24" s="25">
        <f>M24*N24</f>
        <v>3.6</v>
      </c>
      <c r="P24" s="23">
        <f>O24*365</f>
        <v>1314</v>
      </c>
    </row>
    <row r="25" spans="1:16" ht="15" thickBot="1" x14ac:dyDescent="0.4">
      <c r="C25" s="13" t="s">
        <v>47</v>
      </c>
      <c r="D25" s="49">
        <f>SUM(D24:D24)</f>
        <v>21.4</v>
      </c>
      <c r="E25" s="50"/>
      <c r="F25" s="50"/>
      <c r="G25" s="50"/>
      <c r="H25" s="51">
        <f>SUM(H24:H24)</f>
        <v>19994.699999999997</v>
      </c>
      <c r="I25" s="52"/>
      <c r="J25" s="5" t="s">
        <v>45</v>
      </c>
      <c r="K25" s="1">
        <v>1</v>
      </c>
      <c r="L25" s="24">
        <v>7.5</v>
      </c>
      <c r="M25" s="24">
        <v>6.9</v>
      </c>
      <c r="N25" s="1">
        <v>0.2</v>
      </c>
      <c r="O25" s="25">
        <f t="shared" ref="O25:O31" si="0">M25*N25</f>
        <v>1.3800000000000001</v>
      </c>
      <c r="P25" s="23">
        <f t="shared" ref="P25:P31" si="1">O25*365</f>
        <v>503.70000000000005</v>
      </c>
    </row>
    <row r="26" spans="1:16" x14ac:dyDescent="0.35">
      <c r="C26" s="53"/>
      <c r="D26" s="53"/>
      <c r="E26" s="100" t="s">
        <v>49</v>
      </c>
      <c r="F26" s="101"/>
      <c r="G26" s="101"/>
      <c r="H26" s="54">
        <v>6</v>
      </c>
      <c r="I26" s="11"/>
      <c r="J26" s="5" t="s">
        <v>46</v>
      </c>
      <c r="K26" s="1">
        <v>1</v>
      </c>
      <c r="L26" s="24">
        <v>1.5</v>
      </c>
      <c r="M26" s="24">
        <v>1.2</v>
      </c>
      <c r="N26" s="1">
        <v>6</v>
      </c>
      <c r="O26" s="25">
        <f t="shared" si="0"/>
        <v>7.1999999999999993</v>
      </c>
      <c r="P26" s="23">
        <f t="shared" si="1"/>
        <v>2627.9999999999995</v>
      </c>
    </row>
    <row r="27" spans="1:16" ht="15" thickBot="1" x14ac:dyDescent="0.4">
      <c r="C27" s="53"/>
      <c r="D27" s="53"/>
      <c r="E27" s="102" t="s">
        <v>51</v>
      </c>
      <c r="F27" s="103"/>
      <c r="G27" s="103"/>
      <c r="H27" s="55">
        <f>ROUNDUP(H25*H26,-3)</f>
        <v>120000</v>
      </c>
      <c r="I27" s="11"/>
      <c r="J27" s="5" t="s">
        <v>48</v>
      </c>
      <c r="K27" s="1">
        <v>1</v>
      </c>
      <c r="L27" s="24">
        <v>2.2000000000000002</v>
      </c>
      <c r="M27" s="24">
        <v>1.3</v>
      </c>
      <c r="N27" s="1">
        <v>18</v>
      </c>
      <c r="O27" s="25">
        <f t="shared" si="0"/>
        <v>23.400000000000002</v>
      </c>
      <c r="P27" s="23">
        <f t="shared" si="1"/>
        <v>8541</v>
      </c>
    </row>
    <row r="28" spans="1:16" ht="15" thickBot="1" x14ac:dyDescent="0.4">
      <c r="C28" s="10" t="s">
        <v>53</v>
      </c>
      <c r="D28" s="11"/>
      <c r="E28" s="11"/>
      <c r="F28" s="11"/>
      <c r="G28" s="11"/>
      <c r="H28" s="11"/>
      <c r="I28" s="11"/>
      <c r="J28" s="5" t="s">
        <v>50</v>
      </c>
      <c r="K28" s="1">
        <v>1</v>
      </c>
      <c r="L28" s="24">
        <v>1.1000000000000001</v>
      </c>
      <c r="M28" s="24">
        <v>0.7</v>
      </c>
      <c r="N28" s="1">
        <v>12</v>
      </c>
      <c r="O28" s="25">
        <f t="shared" si="0"/>
        <v>8.3999999999999986</v>
      </c>
      <c r="P28" s="23">
        <f t="shared" si="1"/>
        <v>3065.9999999999995</v>
      </c>
    </row>
    <row r="29" spans="1:16" x14ac:dyDescent="0.35">
      <c r="C29" s="56" t="s">
        <v>55</v>
      </c>
      <c r="D29" s="57" t="s">
        <v>12</v>
      </c>
      <c r="E29" s="11"/>
      <c r="F29" s="11"/>
      <c r="G29" s="11"/>
      <c r="H29" s="11"/>
      <c r="I29" s="11"/>
      <c r="J29" s="5" t="s">
        <v>52</v>
      </c>
      <c r="K29" s="1">
        <v>1</v>
      </c>
      <c r="L29" s="24">
        <v>1.1000000000000001</v>
      </c>
      <c r="M29" s="24">
        <v>0.8</v>
      </c>
      <c r="N29" s="1">
        <v>1</v>
      </c>
      <c r="O29" s="25">
        <f t="shared" si="0"/>
        <v>0.8</v>
      </c>
      <c r="P29" s="23">
        <f t="shared" si="1"/>
        <v>292</v>
      </c>
    </row>
    <row r="30" spans="1:16" ht="15" thickBot="1" x14ac:dyDescent="0.4">
      <c r="C30" s="58" t="s">
        <v>29</v>
      </c>
      <c r="D30" s="59">
        <v>1000</v>
      </c>
      <c r="E30" s="11"/>
      <c r="F30" s="11"/>
      <c r="G30" s="11"/>
      <c r="H30" s="11"/>
      <c r="I30" s="11"/>
      <c r="J30" s="5" t="s">
        <v>54</v>
      </c>
      <c r="K30" s="1">
        <v>1</v>
      </c>
      <c r="L30" s="24">
        <v>1.5</v>
      </c>
      <c r="M30" s="24">
        <v>1.5</v>
      </c>
      <c r="N30" s="1">
        <v>4</v>
      </c>
      <c r="O30" s="25">
        <f t="shared" si="0"/>
        <v>6</v>
      </c>
      <c r="P30" s="23">
        <f t="shared" si="1"/>
        <v>2190</v>
      </c>
    </row>
    <row r="31" spans="1:16" x14ac:dyDescent="0.35">
      <c r="C31" s="11"/>
      <c r="D31" s="11"/>
      <c r="E31" s="11"/>
      <c r="F31" s="11"/>
      <c r="G31" s="11"/>
      <c r="H31" s="11"/>
      <c r="I31" s="11"/>
      <c r="J31" s="5" t="s">
        <v>56</v>
      </c>
      <c r="K31" s="1">
        <v>1</v>
      </c>
      <c r="L31" s="22">
        <v>5</v>
      </c>
      <c r="M31" s="22">
        <v>4</v>
      </c>
      <c r="N31" s="1">
        <v>1</v>
      </c>
      <c r="O31" s="25">
        <f t="shared" si="0"/>
        <v>4</v>
      </c>
      <c r="P31" s="23">
        <f t="shared" si="1"/>
        <v>1460</v>
      </c>
    </row>
    <row r="32" spans="1:16" ht="15" thickBot="1" x14ac:dyDescent="0.4">
      <c r="C32" s="10" t="s">
        <v>57</v>
      </c>
      <c r="D32" s="11"/>
      <c r="E32" s="11"/>
      <c r="F32" s="11"/>
      <c r="G32" s="11"/>
      <c r="H32" s="11"/>
      <c r="I32" s="11"/>
      <c r="J32" s="27" t="s">
        <v>0</v>
      </c>
      <c r="K32" s="28"/>
      <c r="L32" s="28">
        <f>SUM(L24:L31)</f>
        <v>21.4</v>
      </c>
      <c r="M32" s="28">
        <f>SUM(M24:M31)</f>
        <v>17.3</v>
      </c>
      <c r="N32" s="26"/>
      <c r="O32" s="29">
        <f>SUM(O24:O31)</f>
        <v>54.779999999999994</v>
      </c>
      <c r="P32" s="30">
        <f>SUM(P24:P31)</f>
        <v>19994.7</v>
      </c>
    </row>
    <row r="33" spans="1:9" ht="25.5" customHeight="1" x14ac:dyDescent="0.35">
      <c r="C33" s="104" t="s">
        <v>58</v>
      </c>
      <c r="D33" s="106" t="s">
        <v>59</v>
      </c>
      <c r="E33" s="106"/>
      <c r="F33" s="106" t="s">
        <v>60</v>
      </c>
      <c r="G33" s="106"/>
      <c r="H33" s="60" t="s">
        <v>61</v>
      </c>
      <c r="I33" s="11"/>
    </row>
    <row r="34" spans="1:9" x14ac:dyDescent="0.35">
      <c r="C34" s="105"/>
      <c r="D34" s="45" t="s">
        <v>88</v>
      </c>
      <c r="E34" s="45" t="s">
        <v>89</v>
      </c>
      <c r="F34" s="45" t="s">
        <v>90</v>
      </c>
      <c r="G34" s="45" t="s">
        <v>91</v>
      </c>
      <c r="H34" s="46" t="s">
        <v>12</v>
      </c>
      <c r="I34" s="11"/>
    </row>
    <row r="35" spans="1:9" ht="15" thickBot="1" x14ac:dyDescent="0.4">
      <c r="C35" s="13" t="s">
        <v>57</v>
      </c>
      <c r="D35" s="50">
        <v>0.55000000000000004</v>
      </c>
      <c r="E35" s="50">
        <f>D35*30</f>
        <v>16.5</v>
      </c>
      <c r="F35" s="50">
        <v>1</v>
      </c>
      <c r="G35" s="50">
        <v>1000</v>
      </c>
      <c r="H35" s="61">
        <f>E35*G35</f>
        <v>16500</v>
      </c>
      <c r="I35" s="11"/>
    </row>
    <row r="36" spans="1:9" x14ac:dyDescent="0.35">
      <c r="C36" s="11"/>
      <c r="D36" s="11"/>
      <c r="E36" s="11"/>
      <c r="F36" s="11"/>
      <c r="G36" s="11"/>
      <c r="H36" s="11"/>
      <c r="I36" s="11"/>
    </row>
    <row r="37" spans="1:9" ht="15" thickBot="1" x14ac:dyDescent="0.4">
      <c r="C37" s="10" t="s">
        <v>62</v>
      </c>
      <c r="D37" s="11"/>
      <c r="E37" s="11"/>
      <c r="F37" s="11"/>
      <c r="G37" s="11"/>
      <c r="H37" s="11"/>
      <c r="I37" s="11"/>
    </row>
    <row r="38" spans="1:9" ht="26" x14ac:dyDescent="0.35">
      <c r="C38" s="35" t="s">
        <v>63</v>
      </c>
      <c r="D38" s="57" t="s">
        <v>3</v>
      </c>
      <c r="E38" s="11"/>
      <c r="F38" s="11"/>
      <c r="G38" s="11"/>
      <c r="H38" s="11"/>
      <c r="I38" s="11"/>
    </row>
    <row r="39" spans="1:9" ht="15" thickBot="1" x14ac:dyDescent="0.4">
      <c r="C39" s="62" t="s">
        <v>29</v>
      </c>
      <c r="D39" s="63">
        <v>5000</v>
      </c>
      <c r="E39" s="11"/>
      <c r="F39" s="11"/>
      <c r="G39" s="11"/>
      <c r="H39" s="11"/>
      <c r="I39" s="11"/>
    </row>
    <row r="40" spans="1:9" x14ac:dyDescent="0.35">
      <c r="C40" s="11"/>
      <c r="D40" s="11"/>
      <c r="E40" s="11"/>
      <c r="F40" s="11"/>
      <c r="G40" s="11"/>
      <c r="H40" s="11"/>
      <c r="I40" s="11"/>
    </row>
    <row r="41" spans="1:9" x14ac:dyDescent="0.35">
      <c r="C41" s="11"/>
      <c r="D41" s="11"/>
      <c r="E41" s="11"/>
      <c r="F41" s="11"/>
      <c r="G41" s="11"/>
      <c r="H41" s="11"/>
      <c r="I41" s="11"/>
    </row>
    <row r="42" spans="1:9" x14ac:dyDescent="0.35">
      <c r="C42" s="11"/>
      <c r="D42" s="11"/>
      <c r="E42" s="11"/>
      <c r="F42" s="11"/>
      <c r="G42" s="11"/>
      <c r="H42" s="11"/>
      <c r="I42" s="11"/>
    </row>
    <row r="43" spans="1:9" ht="15" thickBot="1" x14ac:dyDescent="0.4">
      <c r="C43" s="10" t="s">
        <v>64</v>
      </c>
      <c r="D43" s="11"/>
      <c r="E43" s="11"/>
      <c r="F43" s="11"/>
      <c r="G43" s="11"/>
      <c r="H43" s="11"/>
      <c r="I43" s="11"/>
    </row>
    <row r="44" spans="1:9" x14ac:dyDescent="0.35">
      <c r="C44" s="104" t="s">
        <v>65</v>
      </c>
      <c r="D44" s="106" t="s">
        <v>66</v>
      </c>
      <c r="E44" s="106" t="s">
        <v>67</v>
      </c>
      <c r="F44" s="64" t="s">
        <v>68</v>
      </c>
      <c r="G44" s="57" t="s">
        <v>69</v>
      </c>
      <c r="H44" s="11"/>
      <c r="I44" s="11"/>
    </row>
    <row r="45" spans="1:9" x14ac:dyDescent="0.35">
      <c r="C45" s="105"/>
      <c r="D45" s="107"/>
      <c r="E45" s="107"/>
      <c r="F45" s="19" t="s">
        <v>70</v>
      </c>
      <c r="G45" s="20" t="s">
        <v>3</v>
      </c>
      <c r="H45" s="11"/>
      <c r="I45" s="11"/>
    </row>
    <row r="46" spans="1:9" ht="15" thickBot="1" x14ac:dyDescent="0.4">
      <c r="A46" t="s">
        <v>43</v>
      </c>
      <c r="C46" s="62" t="s">
        <v>87</v>
      </c>
      <c r="D46" s="65">
        <v>6</v>
      </c>
      <c r="E46" s="14">
        <f>SUM(D46:D46)</f>
        <v>6</v>
      </c>
      <c r="F46" s="14">
        <v>4000</v>
      </c>
      <c r="G46" s="66">
        <f>E46*F46</f>
        <v>24000</v>
      </c>
      <c r="H46" s="11"/>
      <c r="I46" s="11"/>
    </row>
    <row r="47" spans="1:9" x14ac:dyDescent="0.35">
      <c r="C47" s="11"/>
      <c r="D47" s="11"/>
      <c r="E47" s="11"/>
      <c r="F47" s="11"/>
      <c r="G47" s="11"/>
      <c r="H47" s="11"/>
      <c r="I47" s="11"/>
    </row>
    <row r="48" spans="1:9" ht="15" thickBot="1" x14ac:dyDescent="0.4">
      <c r="C48" s="10" t="s">
        <v>71</v>
      </c>
      <c r="D48" s="11"/>
      <c r="E48" s="11"/>
      <c r="F48" s="11"/>
      <c r="G48" s="11"/>
      <c r="H48" s="11"/>
      <c r="I48" s="11"/>
    </row>
    <row r="49" spans="3:9" x14ac:dyDescent="0.35">
      <c r="C49" s="67" t="s">
        <v>72</v>
      </c>
      <c r="D49" s="68" t="s">
        <v>12</v>
      </c>
      <c r="E49" s="11"/>
      <c r="F49" s="11"/>
      <c r="G49" s="11"/>
      <c r="H49" s="11"/>
      <c r="I49" s="11"/>
    </row>
    <row r="50" spans="3:9" x14ac:dyDescent="0.35">
      <c r="C50" s="69" t="s">
        <v>73</v>
      </c>
      <c r="D50" s="70" t="s">
        <v>74</v>
      </c>
      <c r="E50" s="11"/>
      <c r="F50" s="11"/>
      <c r="G50" s="11"/>
      <c r="H50" s="11"/>
      <c r="I50" s="11"/>
    </row>
    <row r="51" spans="3:9" x14ac:dyDescent="0.35">
      <c r="C51" s="17" t="s">
        <v>75</v>
      </c>
      <c r="D51" s="71">
        <v>15000</v>
      </c>
      <c r="E51" s="11"/>
      <c r="F51" s="11"/>
      <c r="G51" s="11"/>
      <c r="H51" s="11"/>
      <c r="I51" s="11"/>
    </row>
    <row r="52" spans="3:9" ht="15" thickBot="1" x14ac:dyDescent="0.4">
      <c r="C52" s="72" t="s">
        <v>0</v>
      </c>
      <c r="D52" s="73">
        <f>SUM(D50:D51)</f>
        <v>15000</v>
      </c>
      <c r="E52" s="11"/>
      <c r="F52" s="11"/>
      <c r="G52" s="11"/>
      <c r="H52" s="11"/>
      <c r="I52" s="11"/>
    </row>
    <row r="53" spans="3:9" x14ac:dyDescent="0.35">
      <c r="C53" s="11"/>
      <c r="D53" s="11"/>
      <c r="E53" s="11"/>
      <c r="F53" s="11"/>
      <c r="G53" s="11"/>
      <c r="H53" s="11"/>
      <c r="I53" s="11"/>
    </row>
    <row r="54" spans="3:9" ht="15" thickBot="1" x14ac:dyDescent="0.4">
      <c r="C54" s="10" t="s">
        <v>76</v>
      </c>
      <c r="D54" s="11"/>
      <c r="E54" s="11"/>
      <c r="F54" s="11"/>
      <c r="G54" s="11"/>
      <c r="H54" s="11"/>
      <c r="I54" s="11"/>
    </row>
    <row r="55" spans="3:9" x14ac:dyDescent="0.35">
      <c r="C55" s="74" t="s">
        <v>77</v>
      </c>
      <c r="D55" s="75" t="s">
        <v>78</v>
      </c>
      <c r="E55" s="76" t="s">
        <v>3</v>
      </c>
      <c r="F55" s="11"/>
      <c r="G55" s="11"/>
      <c r="H55" s="11"/>
      <c r="I55" s="11"/>
    </row>
    <row r="56" spans="3:9" x14ac:dyDescent="0.35">
      <c r="C56" s="17" t="s">
        <v>10</v>
      </c>
      <c r="D56" s="77">
        <f>E56/12</f>
        <v>61600</v>
      </c>
      <c r="E56" s="78">
        <f>F10</f>
        <v>739200</v>
      </c>
      <c r="F56" s="11"/>
      <c r="G56" s="11"/>
      <c r="H56" s="11"/>
      <c r="I56" s="11"/>
    </row>
    <row r="57" spans="3:9" x14ac:dyDescent="0.35">
      <c r="C57" s="17" t="s">
        <v>17</v>
      </c>
      <c r="D57" s="79">
        <f>E57/12</f>
        <v>14490</v>
      </c>
      <c r="E57" s="78">
        <f>I16</f>
        <v>173880</v>
      </c>
      <c r="F57" s="11"/>
      <c r="G57" s="11"/>
      <c r="H57" s="11"/>
      <c r="I57" s="11"/>
    </row>
    <row r="58" spans="3:9" x14ac:dyDescent="0.35">
      <c r="C58" s="17" t="s">
        <v>30</v>
      </c>
      <c r="D58" s="79">
        <f>E58/12</f>
        <v>10000</v>
      </c>
      <c r="E58" s="78">
        <f>H27</f>
        <v>120000</v>
      </c>
      <c r="F58" s="11"/>
      <c r="G58" s="11"/>
      <c r="H58" s="11"/>
      <c r="I58" s="11"/>
    </row>
    <row r="59" spans="3:9" x14ac:dyDescent="0.35">
      <c r="C59" s="17" t="s">
        <v>53</v>
      </c>
      <c r="D59" s="80">
        <f>D30</f>
        <v>1000</v>
      </c>
      <c r="E59" s="78">
        <f t="shared" ref="E59:E63" si="2">D59*12</f>
        <v>12000</v>
      </c>
      <c r="F59" s="11"/>
      <c r="G59" s="11"/>
      <c r="H59" s="11"/>
      <c r="I59" s="11"/>
    </row>
    <row r="60" spans="3:9" x14ac:dyDescent="0.35">
      <c r="C60" s="17" t="s">
        <v>57</v>
      </c>
      <c r="D60" s="79">
        <f>H35</f>
        <v>16500</v>
      </c>
      <c r="E60" s="78">
        <f t="shared" si="2"/>
        <v>198000</v>
      </c>
      <c r="F60" s="11"/>
      <c r="G60" s="11"/>
      <c r="H60" s="11"/>
      <c r="I60" s="11"/>
    </row>
    <row r="61" spans="3:9" x14ac:dyDescent="0.35">
      <c r="C61" s="81" t="s">
        <v>62</v>
      </c>
      <c r="D61" s="80">
        <f>E61/12</f>
        <v>416.66666666666669</v>
      </c>
      <c r="E61" s="78">
        <f>D39</f>
        <v>5000</v>
      </c>
      <c r="F61" s="11"/>
      <c r="G61" s="11"/>
      <c r="H61" s="11"/>
      <c r="I61" s="11"/>
    </row>
    <row r="62" spans="3:9" x14ac:dyDescent="0.35">
      <c r="C62" s="81" t="s">
        <v>79</v>
      </c>
      <c r="D62" s="80">
        <f>E62/12</f>
        <v>2000</v>
      </c>
      <c r="E62" s="78">
        <f>G46</f>
        <v>24000</v>
      </c>
      <c r="F62" s="11"/>
      <c r="G62" s="11"/>
      <c r="H62" s="11"/>
      <c r="I62" s="11"/>
    </row>
    <row r="63" spans="3:9" x14ac:dyDescent="0.35">
      <c r="C63" s="81" t="s">
        <v>71</v>
      </c>
      <c r="D63" s="79">
        <f>D52</f>
        <v>15000</v>
      </c>
      <c r="E63" s="78">
        <f t="shared" si="2"/>
        <v>180000</v>
      </c>
      <c r="F63" s="11"/>
      <c r="G63" s="11"/>
      <c r="H63" s="11"/>
      <c r="I63" s="11"/>
    </row>
    <row r="64" spans="3:9" ht="15" thickBot="1" x14ac:dyDescent="0.4">
      <c r="C64" s="82" t="s">
        <v>80</v>
      </c>
      <c r="D64" s="83">
        <f>SUM(D56:D63)</f>
        <v>121006.66666666667</v>
      </c>
      <c r="E64" s="84">
        <f>SUM(E56:E63)</f>
        <v>1452080</v>
      </c>
      <c r="F64" s="11"/>
      <c r="G64" s="11"/>
      <c r="H64" s="11"/>
      <c r="I64" s="11"/>
    </row>
    <row r="65" spans="3:14" ht="15.5" thickTop="1" thickBot="1" x14ac:dyDescent="0.4">
      <c r="C65" s="85"/>
      <c r="D65" s="86"/>
      <c r="E65" s="87"/>
      <c r="F65" s="11"/>
      <c r="G65" s="11"/>
      <c r="H65" s="11"/>
      <c r="I65" s="11"/>
    </row>
    <row r="66" spans="3:14" ht="15" thickTop="1" x14ac:dyDescent="0.35">
      <c r="C66" s="88" t="s">
        <v>81</v>
      </c>
      <c r="D66" s="89" t="s">
        <v>92</v>
      </c>
      <c r="E66" s="90" t="s">
        <v>93</v>
      </c>
      <c r="F66" s="11"/>
      <c r="G66" s="11"/>
      <c r="H66" s="11"/>
      <c r="I66" s="11"/>
    </row>
    <row r="67" spans="3:14" x14ac:dyDescent="0.35">
      <c r="C67" s="81" t="s">
        <v>82</v>
      </c>
      <c r="D67" s="91">
        <v>2500</v>
      </c>
      <c r="E67" s="78">
        <f>D67*12</f>
        <v>30000</v>
      </c>
      <c r="F67" s="11"/>
      <c r="G67" s="11"/>
      <c r="H67" s="11"/>
      <c r="I67" s="11"/>
    </row>
    <row r="68" spans="3:14" ht="26.5" x14ac:dyDescent="0.35">
      <c r="C68" s="92" t="s">
        <v>83</v>
      </c>
      <c r="D68" s="93">
        <v>35.700000000000003</v>
      </c>
      <c r="E68" s="94" t="s">
        <v>94</v>
      </c>
      <c r="F68" s="11"/>
      <c r="G68" s="11"/>
      <c r="H68" s="11"/>
      <c r="I68" s="11"/>
    </row>
    <row r="69" spans="3:14" x14ac:dyDescent="0.35">
      <c r="C69" s="81" t="s">
        <v>84</v>
      </c>
      <c r="D69" s="98">
        <f>D16</f>
        <v>1200</v>
      </c>
      <c r="E69" s="99"/>
      <c r="F69" s="11"/>
      <c r="G69" s="11"/>
      <c r="H69" s="11"/>
      <c r="I69" s="11"/>
    </row>
    <row r="70" spans="3:14" ht="15" thickBot="1" x14ac:dyDescent="0.4">
      <c r="C70" s="95" t="s">
        <v>85</v>
      </c>
      <c r="D70" s="96">
        <f>(E67*D68)/D69</f>
        <v>892.5</v>
      </c>
      <c r="E70" s="97" t="s">
        <v>86</v>
      </c>
      <c r="F70" s="11"/>
      <c r="G70" s="11"/>
      <c r="H70" s="11"/>
      <c r="I70" s="11"/>
    </row>
    <row r="74" spans="3:14" x14ac:dyDescent="0.35">
      <c r="N74" s="3"/>
    </row>
  </sheetData>
  <mergeCells count="15">
    <mergeCell ref="G22:H22"/>
    <mergeCell ref="C5:C6"/>
    <mergeCell ref="C9:F9"/>
    <mergeCell ref="C10:E10"/>
    <mergeCell ref="C14:C15"/>
    <mergeCell ref="C22:C23"/>
    <mergeCell ref="D69:E69"/>
    <mergeCell ref="C44:C45"/>
    <mergeCell ref="D44:D45"/>
    <mergeCell ref="E44:E45"/>
    <mergeCell ref="E26:G26"/>
    <mergeCell ref="E27:G27"/>
    <mergeCell ref="C33:C34"/>
    <mergeCell ref="D33:E33"/>
    <mergeCell ref="F33:G3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Provozni_naklady ČOV 100 EO</vt:lpstr>
      <vt:lpstr>Provozni_naklady ČOV 1200 EO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Dvorakp</dc:creator>
  <cp:lastModifiedBy>Valečková Dominika</cp:lastModifiedBy>
  <dcterms:created xsi:type="dcterms:W3CDTF">2015-06-30T07:00:34Z</dcterms:created>
  <dcterms:modified xsi:type="dcterms:W3CDTF">2026-04-15T13:17:44Z</dcterms:modified>
</cp:coreProperties>
</file>